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01\60\08357 LAK-615-4.03\400-Engineering\Utilities\EngData\"/>
    </mc:Choice>
  </mc:AlternateContent>
  <bookViews>
    <workbookView xWindow="0" yWindow="0" windowWidth="21570" windowHeight="7260"/>
  </bookViews>
  <sheets>
    <sheet name="contacts" sheetId="1" r:id="rId1"/>
    <sheet name="UPDATED CONFLICTS" sheetId="4" r:id="rId2"/>
  </sheets>
  <definedNames>
    <definedName name="_xlnm.Print_Area" localSheetId="0">contacts!$A$1:$J$19</definedName>
    <definedName name="_xlnm.Print_Area" localSheetId="1">'UPDATED CONFLICTS'!$A$1:$N$31</definedName>
    <definedName name="_xlnm.Print_Titles" localSheetId="1">'UPDATED CONFLICTS'!$1:$5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4" l="1"/>
  <c r="C18" i="4"/>
  <c r="C15" i="4"/>
  <c r="C3" i="1" l="1"/>
  <c r="B3" i="1"/>
  <c r="A3" i="1"/>
  <c r="C29" i="4" l="1"/>
  <c r="B29" i="4"/>
  <c r="C27" i="4" l="1"/>
  <c r="B27" i="4"/>
  <c r="C26" i="4"/>
  <c r="B26" i="4"/>
  <c r="B22" i="4"/>
  <c r="C25" i="4"/>
  <c r="B25" i="4"/>
  <c r="C23" i="4"/>
  <c r="B23" i="4"/>
  <c r="C22" i="4"/>
  <c r="C21" i="4"/>
  <c r="B21" i="4"/>
  <c r="C20" i="4"/>
  <c r="B20" i="4"/>
  <c r="B15" i="4" l="1"/>
  <c r="C14" i="4"/>
  <c r="B14" i="4"/>
  <c r="C13" i="4"/>
  <c r="B13" i="4"/>
  <c r="C12" i="4"/>
  <c r="B12" i="4"/>
  <c r="C6" i="4"/>
</calcChain>
</file>

<file path=xl/sharedStrings.xml><?xml version="1.0" encoding="utf-8"?>
<sst xmlns="http://schemas.openxmlformats.org/spreadsheetml/2006/main" count="358" uniqueCount="220">
  <si>
    <t>Company</t>
  </si>
  <si>
    <t>Address</t>
  </si>
  <si>
    <t>Address 2</t>
  </si>
  <si>
    <t>City</t>
  </si>
  <si>
    <t>State</t>
  </si>
  <si>
    <t>Zip</t>
  </si>
  <si>
    <t>First</t>
  </si>
  <si>
    <t>Last</t>
  </si>
  <si>
    <t>Suite 320</t>
  </si>
  <si>
    <t>320 Springside Drive</t>
  </si>
  <si>
    <t>7820 Division Drive</t>
  </si>
  <si>
    <t>105 Main Street</t>
  </si>
  <si>
    <t>Akron</t>
  </si>
  <si>
    <t>Mentor</t>
  </si>
  <si>
    <t>Cleveland</t>
  </si>
  <si>
    <t>Painesville</t>
  </si>
  <si>
    <t>Ohio</t>
  </si>
  <si>
    <t>Sarah</t>
  </si>
  <si>
    <t>Cerovski</t>
  </si>
  <si>
    <t>Dominion Energy Ohio</t>
  </si>
  <si>
    <t>Jim</t>
  </si>
  <si>
    <t>phone</t>
  </si>
  <si>
    <t>email</t>
  </si>
  <si>
    <t>Conflict?</t>
  </si>
  <si>
    <t>Updated:</t>
  </si>
  <si>
    <t>Charter Communications</t>
  </si>
  <si>
    <t>Utility Type</t>
  </si>
  <si>
    <t>Test Hole Required (Level A)</t>
  </si>
  <si>
    <t>Comments</t>
  </si>
  <si>
    <t>No</t>
  </si>
  <si>
    <t>Yes</t>
  </si>
  <si>
    <t>Test Hole Number</t>
  </si>
  <si>
    <t>Test Hole Location</t>
  </si>
  <si>
    <t>Project:</t>
  </si>
  <si>
    <t>Utility Conflict Matrix</t>
  </si>
  <si>
    <t>N/A</t>
  </si>
  <si>
    <t>Utility Review Date</t>
  </si>
  <si>
    <t>Near</t>
  </si>
  <si>
    <t>sarah.cerovski@lakecountyohio.gov</t>
  </si>
  <si>
    <t>Utility Review?</t>
  </si>
  <si>
    <t>Bill</t>
  </si>
  <si>
    <t>Suite 140</t>
  </si>
  <si>
    <t>Independence</t>
  </si>
  <si>
    <t>Mike</t>
  </si>
  <si>
    <t>Diederich</t>
  </si>
  <si>
    <t>216-212-8556</t>
  </si>
  <si>
    <t>md4145@att.com</t>
  </si>
  <si>
    <t>Contact</t>
  </si>
  <si>
    <t>Utility Company</t>
  </si>
  <si>
    <t>Kevin</t>
  </si>
  <si>
    <t>AT&amp;T Ohio</t>
  </si>
  <si>
    <t>13630 Lorain Avenue</t>
  </si>
  <si>
    <t>2nd Floor</t>
  </si>
  <si>
    <t>James</t>
  </si>
  <si>
    <t>Janis</t>
  </si>
  <si>
    <t>216-476-6142</t>
  </si>
  <si>
    <t>pj8191@att.com</t>
  </si>
  <si>
    <t>AT&amp;T Transmission</t>
  </si>
  <si>
    <t>7555 E. Pleasant Valley Road</t>
  </si>
  <si>
    <t>Air Products &amp; Chemicals, Inc.</t>
  </si>
  <si>
    <t>8643 East Avenue</t>
  </si>
  <si>
    <t>Jones</t>
  </si>
  <si>
    <t>216-939-4021</t>
  </si>
  <si>
    <t>jonesje@airproducts.com</t>
  </si>
  <si>
    <t>CEI - First Energy</t>
  </si>
  <si>
    <t>6896 Miller Road</t>
  </si>
  <si>
    <t>Suite 101</t>
  </si>
  <si>
    <t>Brecksville</t>
  </si>
  <si>
    <t>John</t>
  </si>
  <si>
    <t>Zassick</t>
  </si>
  <si>
    <t>440-546-8706</t>
  </si>
  <si>
    <t>jmzassick@firstenergycorp.com</t>
  </si>
  <si>
    <t>4000 Chester Avenue</t>
  </si>
  <si>
    <t>Doug</t>
  </si>
  <si>
    <t>Halloway</t>
  </si>
  <si>
    <t>216-906-6284</t>
  </si>
  <si>
    <t>doug.holloway@centurylink.com</t>
  </si>
  <si>
    <t>Nextel Sprint Corporation</t>
  </si>
  <si>
    <t>11370 Enterprise Park Drive</t>
  </si>
  <si>
    <t>Sharonville</t>
  </si>
  <si>
    <t>Steven</t>
  </si>
  <si>
    <t>Hughes</t>
  </si>
  <si>
    <t>513-459-5796</t>
  </si>
  <si>
    <t>steven.hughes@sprint.com</t>
  </si>
  <si>
    <t>Aqua Ohio</t>
  </si>
  <si>
    <t>8644 Station Street</t>
  </si>
  <si>
    <t>Bowers</t>
  </si>
  <si>
    <t>440-255-7280, Ext. 50611</t>
  </si>
  <si>
    <t>wmbowers@aquaamerica.com</t>
  </si>
  <si>
    <t>4100 Holiday Street, NW</t>
  </si>
  <si>
    <t>Suite 201</t>
  </si>
  <si>
    <t>Canton</t>
  </si>
  <si>
    <t>Komara</t>
  </si>
  <si>
    <t>330-498-9130, Ext. 347</t>
  </si>
  <si>
    <t>kkomara@utilitypipelineltd.com</t>
  </si>
  <si>
    <t>Lake County Department of Utilities</t>
  </si>
  <si>
    <t>440-350-5975</t>
  </si>
  <si>
    <t>City of Mentor</t>
  </si>
  <si>
    <t>6645 Hopkins Road</t>
  </si>
  <si>
    <t>Dave</t>
  </si>
  <si>
    <t>Rorapaugh</t>
  </si>
  <si>
    <t>440-974-5781, Ext. 6005</t>
  </si>
  <si>
    <t>rorapaugh@cityofmentor.com</t>
  </si>
  <si>
    <t>LAK-615-04.03</t>
  </si>
  <si>
    <t>PID # 98564</t>
  </si>
  <si>
    <t>4" steel gas line</t>
  </si>
  <si>
    <t>West side parallel to R/W line</t>
  </si>
  <si>
    <t>Begin SR 615 Station/
Offset</t>
  </si>
  <si>
    <t>End SR 615 Station/
Offset</t>
  </si>
  <si>
    <t>West side to East side</t>
  </si>
  <si>
    <t>East side parallel to R/W line</t>
  </si>
  <si>
    <t>48+39
42.8' Rt</t>
  </si>
  <si>
    <t>48+39
40.8' Lt</t>
  </si>
  <si>
    <t>48+39
35.0' Lt</t>
  </si>
  <si>
    <t>46+16
40.8' Lt</t>
  </si>
  <si>
    <t>51+71
44.9' Rt</t>
  </si>
  <si>
    <t>53+86
42.6' Lt</t>
  </si>
  <si>
    <t>53+44
31.9' Lt</t>
  </si>
  <si>
    <t>54+10
55.8' Rt</t>
  </si>
  <si>
    <t>10" steel gas line</t>
  </si>
  <si>
    <t>West side to East side parallel to tracks</t>
  </si>
  <si>
    <t>6" steel gas line</t>
  </si>
  <si>
    <t>53+26
32.0' Lt</t>
  </si>
  <si>
    <t>Unknown size/material Nitrogen Gas Line</t>
  </si>
  <si>
    <t>52+91
47.0' Lt</t>
  </si>
  <si>
    <t>53+71
50.7' Rt</t>
  </si>
  <si>
    <t>Overhead feed to existing lighting (City of Mentor owned light pole)</t>
  </si>
  <si>
    <t>On East and West side of SR 615 at the stations shown</t>
  </si>
  <si>
    <t>46+36
29.8' Lt</t>
  </si>
  <si>
    <t>Overhead line passing under the bridge</t>
  </si>
  <si>
    <t>crosses SR 615 under the bridge</t>
  </si>
  <si>
    <t>49+08
47.0' Lt</t>
  </si>
  <si>
    <t>49+52
46.0' Rt</t>
  </si>
  <si>
    <t>Overhead 36kV and 13.2kV lines passing over the bridge deck</t>
  </si>
  <si>
    <t>Crosses SR 615 over the bridge</t>
  </si>
  <si>
    <t>53+03
47.0' Lt</t>
  </si>
  <si>
    <t>53+83
50.7' Rt</t>
  </si>
  <si>
    <t>Overhead service feeds to existing lighting (City of Mentor owned light poles)</t>
  </si>
  <si>
    <t>Buried under SR 615 Bridge passing west to east</t>
  </si>
  <si>
    <t>52+09
47.0' Lt</t>
  </si>
  <si>
    <t>52+38
49.8' Rt</t>
  </si>
  <si>
    <t>Underground fiber optic facility: parallel to and south of the CSX Railroad tracks</t>
  </si>
  <si>
    <t>Underground waterline. Size and material unknown at this time.</t>
  </si>
  <si>
    <t>Parallel to and west of SR 615</t>
  </si>
  <si>
    <t>48+45
40.6' Lt</t>
  </si>
  <si>
    <t>50+25
38.5' Lt</t>
  </si>
  <si>
    <t>Crosses under the bridge from west side to east side of SR 615</t>
  </si>
  <si>
    <t>50+14
46.5' Lt</t>
  </si>
  <si>
    <t>51+09
41.03, Rt</t>
  </si>
  <si>
    <t xml:space="preserve">Underground fiber optic facility </t>
  </si>
  <si>
    <t>Parallel to and north of Norfolk Southern Tracks under SR 615 bridge</t>
  </si>
  <si>
    <t>47+62
47.0' LT</t>
  </si>
  <si>
    <t>48+44
44.8' Rt</t>
  </si>
  <si>
    <t>Utility Pipeline, LTD.</t>
  </si>
  <si>
    <t>Facility plotted using OTP schematics and field survey information</t>
  </si>
  <si>
    <t>Orwell Trumbull Pipeline
10" steel gas line</t>
  </si>
  <si>
    <t>Northeast Ohio Natural Gas Corp.</t>
  </si>
  <si>
    <t>24" RCP</t>
  </si>
  <si>
    <t>Crosses  West to East</t>
  </si>
  <si>
    <t>46+70
Lt</t>
  </si>
  <si>
    <t>46+70
Rt</t>
  </si>
  <si>
    <t>51+78
Lt</t>
  </si>
  <si>
    <t>51+78
Rt</t>
  </si>
  <si>
    <t>27" RCP</t>
  </si>
  <si>
    <t>Underground Traffic Interconnect</t>
  </si>
  <si>
    <t>Light Poles</t>
  </si>
  <si>
    <t>46+48
29.2' RT</t>
  </si>
  <si>
    <t>55+12
28.6' Rt</t>
  </si>
  <si>
    <t>Pull box to Pull box Stations shown</t>
  </si>
  <si>
    <t>47+72
32.9' Rt
49+22
32.6' Lt
50+73
32.4' Rt
52+22
32.6' LT
53+72
32.5' Rt
55+22
31.0' Lt</t>
  </si>
  <si>
    <t>49+41
43.5' Rt</t>
  </si>
  <si>
    <t>Light Pole</t>
  </si>
  <si>
    <t>Emil</t>
  </si>
  <si>
    <t>Symister</t>
  </si>
  <si>
    <t>440-343-1530</t>
  </si>
  <si>
    <t>emil.symister@charter.com</t>
  </si>
  <si>
    <t>Utility Contacts List</t>
  </si>
  <si>
    <t>Relocation@dominionenergy.com</t>
  </si>
  <si>
    <t>Relocation</t>
  </si>
  <si>
    <t>330-664-2409</t>
  </si>
  <si>
    <t>DEO</t>
  </si>
  <si>
    <t>11-16</t>
  </si>
  <si>
    <t>Buried utility line to the east of project.</t>
  </si>
  <si>
    <t>Station Ave</t>
  </si>
  <si>
    <t>Tim</t>
  </si>
  <si>
    <t>Reilly</t>
  </si>
  <si>
    <t>8470 Station Street</t>
  </si>
  <si>
    <t>440-728-0575</t>
  </si>
  <si>
    <t>treilly@egas.net</t>
  </si>
  <si>
    <t xml:space="preserve">4"  Gas Pipeline;
</t>
  </si>
  <si>
    <t>along CSX tracks to the north</t>
  </si>
  <si>
    <t>crosses over SR 615 approach roadway on north side of bridge</t>
  </si>
  <si>
    <t xml:space="preserve">Overhead Transmission Lines - 138,000 volts nominal (144,900 volts maximum) and 345,000 volts nominal (362,250 volts maximum) FirstEnergy Transmission Facilities </t>
  </si>
  <si>
    <t>54+66</t>
  </si>
  <si>
    <t>55+20</t>
  </si>
  <si>
    <t>Underground telecom</t>
  </si>
  <si>
    <t>East side of bridge underground</t>
  </si>
  <si>
    <t>Stage</t>
  </si>
  <si>
    <t>47+00, 40' RT</t>
  </si>
  <si>
    <t>56+00, 40' RT</t>
  </si>
  <si>
    <t>Lumen for CenturyLink</t>
  </si>
  <si>
    <t>First Energy Transmission</t>
  </si>
  <si>
    <t>76 South Main Street</t>
  </si>
  <si>
    <t>Mary</t>
  </si>
  <si>
    <t>Walton</t>
  </si>
  <si>
    <t>330-384-4928</t>
  </si>
  <si>
    <t>mwalton@firstenergycorp.com</t>
  </si>
  <si>
    <t>No conflicts</t>
  </si>
  <si>
    <t>Stage 3 Plan sheet</t>
  </si>
  <si>
    <t>36-41</t>
  </si>
  <si>
    <t>63-64</t>
  </si>
  <si>
    <t>To be removed and relocated by CEI</t>
  </si>
  <si>
    <t>South, west and east of construction limits</t>
  </si>
  <si>
    <t>Aerial telecomm (unknown type)</t>
  </si>
  <si>
    <t>Select poles to be removed and replaced with project. See plans</t>
  </si>
  <si>
    <t>No conflicts anticipated. Final utility review to be done with Stage 3 submission.</t>
  </si>
  <si>
    <t>Pole to be removed per plans.</t>
  </si>
  <si>
    <t>Poles to be removed along with service connections via plans. New poles to be installed per plan. New service connections via electric feed in bridge conduit provided with plans.</t>
  </si>
  <si>
    <t>Utiliy is abandoned. To be removed with project within project limits. New conduit will be installed with project, for future utility installation by City of Mentor (if needed).</t>
  </si>
  <si>
    <t>To be removed per plans.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</si>
</sst>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strike/>
      <u/>
      <sz val="11"/>
      <name val="Calibri"/>
      <family val="2"/>
      <scheme val="minor"/>
    </font>
    <font>
      <strike/>
      <sz val="11"/>
      <color rgb="FF00B050"/>
      <name val="Calibri"/>
      <family val="2"/>
      <scheme val="minor"/>
    </font>
    <font>
      <strike/>
      <sz val="11"/>
      <name val="Arial"/>
      <family val="2"/>
    </font>
    <font>
      <b/>
      <strike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7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6" fillId="0" borderId="0" xfId="2" applyFont="1"/>
    <xf numFmtId="0" fontId="7" fillId="0" borderId="0" xfId="2" applyFont="1" applyAlignment="1">
      <alignment horizontal="center"/>
    </xf>
    <xf numFmtId="0" fontId="7" fillId="0" borderId="0" xfId="2" applyFont="1"/>
    <xf numFmtId="14" fontId="7" fillId="0" borderId="0" xfId="2" applyNumberFormat="1" applyFont="1" applyAlignment="1">
      <alignment horizont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14" fontId="6" fillId="0" borderId="0" xfId="2" applyNumberFormat="1" applyFont="1" applyAlignment="1">
      <alignment horizontal="left"/>
    </xf>
    <xf numFmtId="0" fontId="6" fillId="0" borderId="0" xfId="2" applyFont="1" applyAlignment="1">
      <alignment horizontal="center" vertical="top" wrapText="1"/>
    </xf>
    <xf numFmtId="0" fontId="8" fillId="0" borderId="0" xfId="2" applyFont="1"/>
    <xf numFmtId="0" fontId="2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9" fillId="0" borderId="0" xfId="0" applyFont="1"/>
    <xf numFmtId="0" fontId="6" fillId="0" borderId="2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top" wrapText="1"/>
    </xf>
    <xf numFmtId="0" fontId="6" fillId="0" borderId="4" xfId="2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14" fontId="4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" xfId="0" applyNumberFormat="1" applyFont="1" applyBorder="1" applyAlignment="1">
      <alignment horizontal="left"/>
    </xf>
    <xf numFmtId="0" fontId="12" fillId="0" borderId="1" xfId="1" applyFont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1" fillId="0" borderId="0" xfId="0" applyFont="1"/>
    <xf numFmtId="0" fontId="13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6" fillId="0" borderId="0" xfId="2" applyFont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14" fontId="7" fillId="0" borderId="1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Fill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3" fillId="0" borderId="1" xfId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8" fillId="0" borderId="1" xfId="1" applyFont="1" applyBorder="1" applyAlignment="1">
      <alignment horizontal="left"/>
    </xf>
    <xf numFmtId="0" fontId="19" fillId="0" borderId="0" xfId="0" applyFont="1"/>
    <xf numFmtId="0" fontId="20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vertical="center" wrapText="1"/>
    </xf>
    <xf numFmtId="14" fontId="20" fillId="0" borderId="1" xfId="2" applyNumberFormat="1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/>
    </xf>
    <xf numFmtId="0" fontId="20" fillId="0" borderId="0" xfId="2" applyFont="1" applyFill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quotePrefix="1" applyFont="1" applyFill="1" applyBorder="1" applyAlignment="1">
      <alignment horizontal="center" vertical="center" wrapText="1"/>
    </xf>
    <xf numFmtId="0" fontId="20" fillId="0" borderId="1" xfId="2" quotePrefix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14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left"/>
    </xf>
    <xf numFmtId="0" fontId="6" fillId="0" borderId="2" xfId="2" applyFont="1" applyBorder="1" applyAlignment="1">
      <alignment horizontal="left" vertical="top" wrapText="1"/>
    </xf>
    <xf numFmtId="0" fontId="7" fillId="0" borderId="1" xfId="2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14" fontId="7" fillId="0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orapaugh@cityofmentor.com" TargetMode="External"/><Relationship Id="rId13" Type="http://schemas.openxmlformats.org/officeDocument/2006/relationships/hyperlink" Target="mailto:Relocation@dominionenergy.com" TargetMode="External"/><Relationship Id="rId3" Type="http://schemas.openxmlformats.org/officeDocument/2006/relationships/hyperlink" Target="mailto:md4145@att.com" TargetMode="External"/><Relationship Id="rId7" Type="http://schemas.openxmlformats.org/officeDocument/2006/relationships/hyperlink" Target="mailto:jonesje@airproducts.com" TargetMode="External"/><Relationship Id="rId12" Type="http://schemas.openxmlformats.org/officeDocument/2006/relationships/hyperlink" Target="mailto:emil.symister@charter.com" TargetMode="External"/><Relationship Id="rId2" Type="http://schemas.openxmlformats.org/officeDocument/2006/relationships/hyperlink" Target="mailto:doug.holloway@centurylink.com" TargetMode="External"/><Relationship Id="rId1" Type="http://schemas.openxmlformats.org/officeDocument/2006/relationships/hyperlink" Target="mailto:steven.hughes@sprint.com" TargetMode="External"/><Relationship Id="rId6" Type="http://schemas.openxmlformats.org/officeDocument/2006/relationships/hyperlink" Target="mailto:pj8191@att.com" TargetMode="External"/><Relationship Id="rId11" Type="http://schemas.openxmlformats.org/officeDocument/2006/relationships/hyperlink" Target="mailto:sarah.cerovski@lakecountyohio.gov" TargetMode="External"/><Relationship Id="rId5" Type="http://schemas.openxmlformats.org/officeDocument/2006/relationships/hyperlink" Target="mailto:wmbowers@aquaamerica.com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treilly@egas.net" TargetMode="External"/><Relationship Id="rId4" Type="http://schemas.openxmlformats.org/officeDocument/2006/relationships/hyperlink" Target="mailto:jmzassick@firstenergycorp.com" TargetMode="External"/><Relationship Id="rId9" Type="http://schemas.openxmlformats.org/officeDocument/2006/relationships/hyperlink" Target="mailto:kkomara@utilitypipelineltd.com" TargetMode="External"/><Relationship Id="rId14" Type="http://schemas.openxmlformats.org/officeDocument/2006/relationships/hyperlink" Target="mailto:mwalton@firstenergycorp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="145" zoomScaleNormal="130" zoomScaleSheetLayoutView="145" workbookViewId="0">
      <selection activeCell="B9" sqref="B9"/>
    </sheetView>
  </sheetViews>
  <sheetFormatPr defaultRowHeight="15" x14ac:dyDescent="0.25"/>
  <cols>
    <col min="1" max="1" width="33.28515625" style="2" customWidth="1"/>
    <col min="2" max="2" width="30.7109375" style="2" customWidth="1"/>
    <col min="3" max="3" width="17.140625" style="2" customWidth="1"/>
    <col min="4" max="4" width="15.5703125" style="2" bestFit="1" customWidth="1"/>
    <col min="5" max="6" width="8.85546875" style="2"/>
    <col min="7" max="7" width="11.7109375" style="2" customWidth="1"/>
    <col min="8" max="8" width="11.140625" style="2" customWidth="1"/>
    <col min="9" max="9" width="22.7109375" style="16" customWidth="1"/>
    <col min="10" max="10" width="34.28515625" style="3" customWidth="1"/>
  </cols>
  <sheetData>
    <row r="1" spans="1:10" ht="21" customHeight="1" x14ac:dyDescent="0.3">
      <c r="A1" s="40" t="s">
        <v>176</v>
      </c>
      <c r="I1" s="22" t="s">
        <v>24</v>
      </c>
      <c r="J1" s="23">
        <v>44447</v>
      </c>
    </row>
    <row r="2" spans="1:10" ht="23.25" customHeight="1" x14ac:dyDescent="0.25">
      <c r="A2" s="4"/>
      <c r="C2" s="17"/>
    </row>
    <row r="3" spans="1:10" s="43" customFormat="1" ht="28.5" customHeight="1" x14ac:dyDescent="0.3">
      <c r="A3" s="44" t="str">
        <f>'UPDATED CONFLICTS'!B3</f>
        <v>Project:</v>
      </c>
      <c r="B3" s="40" t="str">
        <f>'UPDATED CONFLICTS'!C3</f>
        <v>LAK-615-04.03</v>
      </c>
      <c r="C3" s="40" t="str">
        <f>'UPDATED CONFLICTS'!D3</f>
        <v>PID # 98564</v>
      </c>
      <c r="F3" s="39"/>
      <c r="G3" s="39"/>
      <c r="H3" s="39"/>
      <c r="I3" s="41"/>
      <c r="J3" s="42"/>
    </row>
    <row r="4" spans="1:10" ht="26.25" customHeight="1" x14ac:dyDescent="0.25">
      <c r="J4" s="45"/>
    </row>
    <row r="5" spans="1:10" s="1" customForma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29" t="s">
        <v>21</v>
      </c>
      <c r="J5" s="30" t="s">
        <v>22</v>
      </c>
    </row>
    <row r="6" spans="1:10" x14ac:dyDescent="0.25">
      <c r="A6" s="24" t="s">
        <v>19</v>
      </c>
      <c r="B6" s="24" t="s">
        <v>9</v>
      </c>
      <c r="C6" s="24" t="s">
        <v>8</v>
      </c>
      <c r="D6" s="24" t="s">
        <v>12</v>
      </c>
      <c r="E6" s="24" t="s">
        <v>16</v>
      </c>
      <c r="F6" s="24">
        <v>44333</v>
      </c>
      <c r="G6" s="24" t="s">
        <v>178</v>
      </c>
      <c r="H6" s="24" t="s">
        <v>180</v>
      </c>
      <c r="I6" s="25" t="s">
        <v>179</v>
      </c>
      <c r="J6" s="46" t="s">
        <v>177</v>
      </c>
    </row>
    <row r="7" spans="1:10" x14ac:dyDescent="0.25">
      <c r="A7" s="24" t="s">
        <v>50</v>
      </c>
      <c r="B7" s="24" t="s">
        <v>51</v>
      </c>
      <c r="C7" s="24" t="s">
        <v>52</v>
      </c>
      <c r="D7" s="24" t="s">
        <v>14</v>
      </c>
      <c r="E7" s="24" t="s">
        <v>16</v>
      </c>
      <c r="F7" s="24">
        <v>44111</v>
      </c>
      <c r="G7" s="24" t="s">
        <v>53</v>
      </c>
      <c r="H7" s="24" t="s">
        <v>54</v>
      </c>
      <c r="I7" s="25" t="s">
        <v>55</v>
      </c>
      <c r="J7" s="26" t="s">
        <v>56</v>
      </c>
    </row>
    <row r="8" spans="1:10" x14ac:dyDescent="0.25">
      <c r="A8" s="24" t="s">
        <v>57</v>
      </c>
      <c r="B8" s="24" t="s">
        <v>58</v>
      </c>
      <c r="C8" s="24" t="s">
        <v>41</v>
      </c>
      <c r="D8" s="24" t="s">
        <v>42</v>
      </c>
      <c r="E8" s="24" t="s">
        <v>16</v>
      </c>
      <c r="F8" s="24">
        <v>44131</v>
      </c>
      <c r="G8" s="24" t="s">
        <v>43</v>
      </c>
      <c r="H8" s="24" t="s">
        <v>44</v>
      </c>
      <c r="I8" s="25" t="s">
        <v>45</v>
      </c>
      <c r="J8" s="26" t="s">
        <v>46</v>
      </c>
    </row>
    <row r="9" spans="1:10" x14ac:dyDescent="0.25">
      <c r="A9" s="24" t="s">
        <v>59</v>
      </c>
      <c r="B9" s="24" t="s">
        <v>60</v>
      </c>
      <c r="C9" s="24"/>
      <c r="D9" s="24" t="s">
        <v>13</v>
      </c>
      <c r="E9" s="24" t="s">
        <v>16</v>
      </c>
      <c r="F9" s="24">
        <v>44060</v>
      </c>
      <c r="G9" s="27" t="s">
        <v>20</v>
      </c>
      <c r="H9" s="27" t="s">
        <v>61</v>
      </c>
      <c r="I9" s="25" t="s">
        <v>62</v>
      </c>
      <c r="J9" s="26" t="s">
        <v>63</v>
      </c>
    </row>
    <row r="10" spans="1:10" x14ac:dyDescent="0.25">
      <c r="A10" s="24" t="s">
        <v>64</v>
      </c>
      <c r="B10" s="24" t="s">
        <v>65</v>
      </c>
      <c r="C10" s="24" t="s">
        <v>66</v>
      </c>
      <c r="D10" s="24" t="s">
        <v>67</v>
      </c>
      <c r="E10" s="24" t="s">
        <v>16</v>
      </c>
      <c r="F10" s="24">
        <v>44141</v>
      </c>
      <c r="G10" s="24" t="s">
        <v>68</v>
      </c>
      <c r="H10" s="24" t="s">
        <v>69</v>
      </c>
      <c r="I10" s="28" t="s">
        <v>70</v>
      </c>
      <c r="J10" s="26" t="s">
        <v>71</v>
      </c>
    </row>
    <row r="11" spans="1:10" x14ac:dyDescent="0.25">
      <c r="A11" s="24" t="s">
        <v>201</v>
      </c>
      <c r="B11" s="24" t="s">
        <v>202</v>
      </c>
      <c r="C11" s="24"/>
      <c r="D11" s="24" t="s">
        <v>12</v>
      </c>
      <c r="E11" s="24" t="s">
        <v>16</v>
      </c>
      <c r="F11" s="24">
        <v>44308</v>
      </c>
      <c r="G11" s="24" t="s">
        <v>203</v>
      </c>
      <c r="H11" s="24" t="s">
        <v>204</v>
      </c>
      <c r="I11" s="28" t="s">
        <v>205</v>
      </c>
      <c r="J11" s="46" t="s">
        <v>206</v>
      </c>
    </row>
    <row r="12" spans="1:10" x14ac:dyDescent="0.25">
      <c r="A12" s="24" t="s">
        <v>200</v>
      </c>
      <c r="B12" s="24" t="s">
        <v>72</v>
      </c>
      <c r="C12" s="24"/>
      <c r="D12" s="24" t="s">
        <v>14</v>
      </c>
      <c r="E12" s="24" t="s">
        <v>16</v>
      </c>
      <c r="F12" s="24">
        <v>44103</v>
      </c>
      <c r="G12" s="24" t="s">
        <v>73</v>
      </c>
      <c r="H12" s="24" t="s">
        <v>74</v>
      </c>
      <c r="I12" s="25" t="s">
        <v>75</v>
      </c>
      <c r="J12" s="26" t="s">
        <v>76</v>
      </c>
    </row>
    <row r="13" spans="1:10" x14ac:dyDescent="0.25">
      <c r="A13" s="24" t="s">
        <v>77</v>
      </c>
      <c r="B13" s="24" t="s">
        <v>78</v>
      </c>
      <c r="C13" s="24"/>
      <c r="D13" s="24" t="s">
        <v>79</v>
      </c>
      <c r="E13" s="24" t="s">
        <v>16</v>
      </c>
      <c r="F13" s="24">
        <v>45241</v>
      </c>
      <c r="G13" s="24" t="s">
        <v>80</v>
      </c>
      <c r="H13" s="24" t="s">
        <v>81</v>
      </c>
      <c r="I13" s="25" t="s">
        <v>82</v>
      </c>
      <c r="J13" s="26" t="s">
        <v>83</v>
      </c>
    </row>
    <row r="14" spans="1:10" x14ac:dyDescent="0.25">
      <c r="A14" s="24" t="s">
        <v>25</v>
      </c>
      <c r="B14" s="24" t="s">
        <v>10</v>
      </c>
      <c r="C14" s="24"/>
      <c r="D14" s="24" t="s">
        <v>13</v>
      </c>
      <c r="E14" s="24" t="s">
        <v>16</v>
      </c>
      <c r="F14" s="24">
        <v>44060</v>
      </c>
      <c r="G14" s="24" t="s">
        <v>172</v>
      </c>
      <c r="H14" s="24" t="s">
        <v>173</v>
      </c>
      <c r="I14" s="25" t="s">
        <v>174</v>
      </c>
      <c r="J14" s="26" t="s">
        <v>175</v>
      </c>
    </row>
    <row r="15" spans="1:10" s="18" customFormat="1" x14ac:dyDescent="0.25">
      <c r="A15" s="24" t="s">
        <v>84</v>
      </c>
      <c r="B15" s="24" t="s">
        <v>85</v>
      </c>
      <c r="C15" s="24"/>
      <c r="D15" s="24" t="s">
        <v>13</v>
      </c>
      <c r="E15" s="24" t="s">
        <v>16</v>
      </c>
      <c r="F15" s="24">
        <v>44060</v>
      </c>
      <c r="G15" s="24" t="s">
        <v>40</v>
      </c>
      <c r="H15" s="24" t="s">
        <v>86</v>
      </c>
      <c r="I15" s="25" t="s">
        <v>87</v>
      </c>
      <c r="J15" s="26" t="s">
        <v>88</v>
      </c>
    </row>
    <row r="16" spans="1:10" s="50" customFormat="1" hidden="1" x14ac:dyDescent="0.25">
      <c r="A16" s="47" t="s">
        <v>153</v>
      </c>
      <c r="B16" s="47" t="s">
        <v>89</v>
      </c>
      <c r="C16" s="47" t="s">
        <v>90</v>
      </c>
      <c r="D16" s="47" t="s">
        <v>91</v>
      </c>
      <c r="E16" s="47" t="s">
        <v>16</v>
      </c>
      <c r="F16" s="47">
        <v>44718</v>
      </c>
      <c r="G16" s="47" t="s">
        <v>49</v>
      </c>
      <c r="H16" s="47" t="s">
        <v>92</v>
      </c>
      <c r="I16" s="48" t="s">
        <v>93</v>
      </c>
      <c r="J16" s="49" t="s">
        <v>94</v>
      </c>
    </row>
    <row r="17" spans="1:10" s="18" customFormat="1" x14ac:dyDescent="0.25">
      <c r="A17" s="24" t="s">
        <v>156</v>
      </c>
      <c r="B17" s="24" t="s">
        <v>186</v>
      </c>
      <c r="C17" s="24"/>
      <c r="D17" s="24" t="s">
        <v>13</v>
      </c>
      <c r="E17" s="24" t="s">
        <v>16</v>
      </c>
      <c r="F17" s="24">
        <v>44060</v>
      </c>
      <c r="G17" s="24" t="s">
        <v>184</v>
      </c>
      <c r="H17" s="24" t="s">
        <v>185</v>
      </c>
      <c r="I17" s="25" t="s">
        <v>187</v>
      </c>
      <c r="J17" s="46" t="s">
        <v>188</v>
      </c>
    </row>
    <row r="18" spans="1:10" s="18" customFormat="1" x14ac:dyDescent="0.25">
      <c r="A18" s="24" t="s">
        <v>95</v>
      </c>
      <c r="B18" s="24" t="s">
        <v>11</v>
      </c>
      <c r="C18" s="24"/>
      <c r="D18" s="24" t="s">
        <v>15</v>
      </c>
      <c r="E18" s="24" t="s">
        <v>16</v>
      </c>
      <c r="F18" s="24">
        <v>44077</v>
      </c>
      <c r="G18" s="24" t="s">
        <v>17</v>
      </c>
      <c r="H18" s="24" t="s">
        <v>18</v>
      </c>
      <c r="I18" s="25" t="s">
        <v>96</v>
      </c>
      <c r="J18" s="26" t="s">
        <v>38</v>
      </c>
    </row>
    <row r="19" spans="1:10" x14ac:dyDescent="0.25">
      <c r="A19" s="24" t="s">
        <v>97</v>
      </c>
      <c r="B19" s="24" t="s">
        <v>98</v>
      </c>
      <c r="C19" s="24"/>
      <c r="D19" s="24" t="s">
        <v>13</v>
      </c>
      <c r="E19" s="24" t="s">
        <v>16</v>
      </c>
      <c r="F19" s="24">
        <v>44060</v>
      </c>
      <c r="G19" s="24" t="s">
        <v>99</v>
      </c>
      <c r="H19" s="24" t="s">
        <v>100</v>
      </c>
      <c r="I19" s="25" t="s">
        <v>101</v>
      </c>
      <c r="J19" s="26" t="s">
        <v>102</v>
      </c>
    </row>
    <row r="20" spans="1:10" x14ac:dyDescent="0.25">
      <c r="J20" s="45"/>
    </row>
  </sheetData>
  <hyperlinks>
    <hyperlink ref="J13" r:id="rId1"/>
    <hyperlink ref="J12" r:id="rId2"/>
    <hyperlink ref="J8" r:id="rId3"/>
    <hyperlink ref="J10" r:id="rId4"/>
    <hyperlink ref="J15" r:id="rId5"/>
    <hyperlink ref="J7" r:id="rId6"/>
    <hyperlink ref="J9" r:id="rId7"/>
    <hyperlink ref="J19" r:id="rId8"/>
    <hyperlink ref="J16" r:id="rId9"/>
    <hyperlink ref="J17" r:id="rId10"/>
    <hyperlink ref="J18" r:id="rId11"/>
    <hyperlink ref="J14" r:id="rId12"/>
    <hyperlink ref="J6" r:id="rId13"/>
    <hyperlink ref="J11" r:id="rId14"/>
  </hyperlinks>
  <pageMargins left="0.7" right="0.7" top="0.75" bottom="0.75" header="0.3" footer="0.3"/>
  <pageSetup paperSize="3" orientation="landscape" r:id="rId15"/>
  <headerFooter>
    <oddFooter>&amp;L&amp;Z&amp;F
&amp;A&amp;RPrinted 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view="pageBreakPreview" zoomScale="70" zoomScaleNormal="110" zoomScaleSheetLayoutView="70" workbookViewId="0">
      <pane ySplit="5" topLeftCell="A6" activePane="bottomLeft" state="frozen"/>
      <selection pane="bottomLeft" activeCell="G3" sqref="G3"/>
    </sheetView>
  </sheetViews>
  <sheetFormatPr defaultColWidth="8.85546875" defaultRowHeight="14.25" x14ac:dyDescent="0.2"/>
  <cols>
    <col min="1" max="1" width="10.7109375" style="8" customWidth="1"/>
    <col min="2" max="3" width="26.7109375" style="7" customWidth="1"/>
    <col min="4" max="4" width="25.5703125" style="8" customWidth="1"/>
    <col min="5" max="5" width="14" style="8" customWidth="1"/>
    <col min="6" max="6" width="13.140625" style="7" customWidth="1"/>
    <col min="7" max="7" width="14.7109375" style="7" customWidth="1"/>
    <col min="8" max="8" width="12.42578125" style="8" customWidth="1"/>
    <col min="9" max="9" width="12.85546875" style="8" customWidth="1"/>
    <col min="10" max="10" width="13.28515625" style="8" customWidth="1"/>
    <col min="11" max="11" width="13.7109375" style="8" customWidth="1"/>
    <col min="12" max="13" width="18" style="8" hidden="1" customWidth="1"/>
    <col min="14" max="14" width="57" style="63" customWidth="1"/>
    <col min="15" max="16384" width="8.85546875" style="8"/>
  </cols>
  <sheetData>
    <row r="1" spans="1:14" ht="20.25" x14ac:dyDescent="0.3">
      <c r="A1" s="15" t="s">
        <v>34</v>
      </c>
      <c r="G1" s="9"/>
    </row>
    <row r="2" spans="1:14" ht="15" x14ac:dyDescent="0.25">
      <c r="A2" s="6"/>
      <c r="G2" s="9"/>
    </row>
    <row r="3" spans="1:14" ht="15" x14ac:dyDescent="0.25">
      <c r="B3" s="10" t="s">
        <v>33</v>
      </c>
      <c r="C3" s="11" t="s">
        <v>103</v>
      </c>
      <c r="D3" s="12" t="s">
        <v>104</v>
      </c>
      <c r="E3" s="12"/>
      <c r="F3" s="10" t="s">
        <v>24</v>
      </c>
      <c r="G3" s="13">
        <v>44447</v>
      </c>
      <c r="I3" s="10" t="s">
        <v>197</v>
      </c>
      <c r="J3" s="11">
        <v>3</v>
      </c>
    </row>
    <row r="4" spans="1:14" ht="15" thickBot="1" x14ac:dyDescent="0.25"/>
    <row r="5" spans="1:14" s="14" customFormat="1" ht="63" customHeight="1" x14ac:dyDescent="0.25">
      <c r="A5" s="19" t="s">
        <v>208</v>
      </c>
      <c r="B5" s="19" t="s">
        <v>48</v>
      </c>
      <c r="C5" s="19" t="s">
        <v>47</v>
      </c>
      <c r="D5" s="19" t="s">
        <v>26</v>
      </c>
      <c r="E5" s="19" t="s">
        <v>37</v>
      </c>
      <c r="F5" s="19" t="s">
        <v>107</v>
      </c>
      <c r="G5" s="19" t="s">
        <v>108</v>
      </c>
      <c r="H5" s="19" t="s">
        <v>23</v>
      </c>
      <c r="I5" s="19" t="s">
        <v>39</v>
      </c>
      <c r="J5" s="20" t="s">
        <v>36</v>
      </c>
      <c r="K5" s="19" t="s">
        <v>27</v>
      </c>
      <c r="L5" s="21" t="s">
        <v>32</v>
      </c>
      <c r="M5" s="19" t="s">
        <v>31</v>
      </c>
      <c r="N5" s="64" t="s">
        <v>28</v>
      </c>
    </row>
    <row r="6" spans="1:14" s="31" customFormat="1" ht="42.75" x14ac:dyDescent="0.25">
      <c r="A6" s="59" t="s">
        <v>209</v>
      </c>
      <c r="B6" s="67" t="s">
        <v>19</v>
      </c>
      <c r="C6" s="67" t="str">
        <f>+contacts!G6&amp;" "&amp;contacts!H6</f>
        <v>Relocation DEO</v>
      </c>
      <c r="D6" s="32" t="s">
        <v>105</v>
      </c>
      <c r="E6" s="32" t="s">
        <v>106</v>
      </c>
      <c r="F6" s="57" t="s">
        <v>114</v>
      </c>
      <c r="G6" s="57" t="s">
        <v>113</v>
      </c>
      <c r="H6" s="61" t="s">
        <v>29</v>
      </c>
      <c r="I6" s="67" t="s">
        <v>30</v>
      </c>
      <c r="J6" s="68">
        <v>44279</v>
      </c>
      <c r="K6" s="67" t="s">
        <v>29</v>
      </c>
      <c r="L6" s="58"/>
      <c r="M6" s="58"/>
      <c r="N6" s="69" t="s">
        <v>207</v>
      </c>
    </row>
    <row r="7" spans="1:14" s="34" customFormat="1" ht="28.5" x14ac:dyDescent="0.25">
      <c r="A7" s="59" t="s">
        <v>209</v>
      </c>
      <c r="B7" s="73"/>
      <c r="C7" s="73"/>
      <c r="D7" s="32" t="s">
        <v>105</v>
      </c>
      <c r="E7" s="32" t="s">
        <v>109</v>
      </c>
      <c r="F7" s="57" t="s">
        <v>112</v>
      </c>
      <c r="G7" s="57" t="s">
        <v>111</v>
      </c>
      <c r="H7" s="61" t="s">
        <v>29</v>
      </c>
      <c r="I7" s="67"/>
      <c r="J7" s="67"/>
      <c r="K7" s="67"/>
      <c r="L7" s="58"/>
      <c r="M7" s="58"/>
      <c r="N7" s="69"/>
    </row>
    <row r="8" spans="1:14" s="36" customFormat="1" ht="42.75" x14ac:dyDescent="0.25">
      <c r="A8" s="59" t="s">
        <v>209</v>
      </c>
      <c r="B8" s="73"/>
      <c r="C8" s="73"/>
      <c r="D8" s="32" t="s">
        <v>105</v>
      </c>
      <c r="E8" s="32" t="s">
        <v>110</v>
      </c>
      <c r="F8" s="57" t="s">
        <v>111</v>
      </c>
      <c r="G8" s="57" t="s">
        <v>170</v>
      </c>
      <c r="H8" s="61" t="s">
        <v>29</v>
      </c>
      <c r="I8" s="67"/>
      <c r="J8" s="67"/>
      <c r="K8" s="67"/>
      <c r="L8" s="58"/>
      <c r="M8" s="35"/>
      <c r="N8" s="69"/>
    </row>
    <row r="9" spans="1:14" s="37" customFormat="1" ht="42.75" x14ac:dyDescent="0.25">
      <c r="A9" s="59" t="s">
        <v>209</v>
      </c>
      <c r="B9" s="73"/>
      <c r="C9" s="73"/>
      <c r="D9" s="32" t="s">
        <v>121</v>
      </c>
      <c r="E9" s="32" t="s">
        <v>110</v>
      </c>
      <c r="F9" s="57" t="s">
        <v>115</v>
      </c>
      <c r="G9" s="57" t="s">
        <v>116</v>
      </c>
      <c r="H9" s="61" t="s">
        <v>29</v>
      </c>
      <c r="I9" s="67"/>
      <c r="J9" s="67"/>
      <c r="K9" s="67"/>
      <c r="L9" s="58"/>
      <c r="M9" s="35"/>
      <c r="N9" s="69"/>
    </row>
    <row r="10" spans="1:14" s="37" customFormat="1" ht="57" x14ac:dyDescent="0.25">
      <c r="A10" s="59" t="s">
        <v>209</v>
      </c>
      <c r="B10" s="73"/>
      <c r="C10" s="73"/>
      <c r="D10" s="32" t="s">
        <v>121</v>
      </c>
      <c r="E10" s="32" t="s">
        <v>120</v>
      </c>
      <c r="F10" s="57" t="s">
        <v>122</v>
      </c>
      <c r="G10" s="57" t="s">
        <v>116</v>
      </c>
      <c r="H10" s="61" t="s">
        <v>29</v>
      </c>
      <c r="I10" s="67"/>
      <c r="J10" s="67"/>
      <c r="K10" s="67"/>
      <c r="L10" s="58"/>
      <c r="M10" s="35"/>
      <c r="N10" s="69"/>
    </row>
    <row r="11" spans="1:14" s="36" customFormat="1" ht="57" x14ac:dyDescent="0.25">
      <c r="A11" s="59" t="s">
        <v>209</v>
      </c>
      <c r="B11" s="73"/>
      <c r="C11" s="73"/>
      <c r="D11" s="32" t="s">
        <v>119</v>
      </c>
      <c r="E11" s="32" t="s">
        <v>120</v>
      </c>
      <c r="F11" s="57" t="s">
        <v>117</v>
      </c>
      <c r="G11" s="57" t="s">
        <v>118</v>
      </c>
      <c r="H11" s="61" t="s">
        <v>29</v>
      </c>
      <c r="I11" s="67"/>
      <c r="J11" s="67"/>
      <c r="K11" s="67"/>
      <c r="L11" s="58"/>
      <c r="M11" s="35"/>
      <c r="N11" s="69"/>
    </row>
    <row r="12" spans="1:14" s="37" customFormat="1" ht="42.75" x14ac:dyDescent="0.25">
      <c r="A12" s="59" t="s">
        <v>209</v>
      </c>
      <c r="B12" s="57" t="str">
        <f>+contacts!A7</f>
        <v>AT&amp;T Ohio</v>
      </c>
      <c r="C12" s="57" t="str">
        <f>contacts!G7&amp;" "&amp;contacts!H7</f>
        <v>James Janis</v>
      </c>
      <c r="D12" s="32" t="s">
        <v>195</v>
      </c>
      <c r="E12" s="32" t="s">
        <v>196</v>
      </c>
      <c r="F12" s="32" t="s">
        <v>198</v>
      </c>
      <c r="G12" s="32" t="s">
        <v>199</v>
      </c>
      <c r="H12" s="61" t="s">
        <v>29</v>
      </c>
      <c r="I12" s="58" t="s">
        <v>30</v>
      </c>
      <c r="J12" s="33">
        <v>44258</v>
      </c>
      <c r="K12" s="58" t="s">
        <v>29</v>
      </c>
      <c r="L12" s="57"/>
      <c r="M12" s="38"/>
      <c r="N12" s="65" t="s">
        <v>207</v>
      </c>
    </row>
    <row r="13" spans="1:14" s="36" customFormat="1" ht="28.5" x14ac:dyDescent="0.25">
      <c r="A13" s="59" t="s">
        <v>209</v>
      </c>
      <c r="B13" s="57" t="str">
        <f>+contacts!A8</f>
        <v>AT&amp;T Transmission</v>
      </c>
      <c r="C13" s="57" t="str">
        <f>contacts!G8&amp;" "&amp;contacts!H8</f>
        <v>Mike Diederich</v>
      </c>
      <c r="D13" s="32" t="s">
        <v>182</v>
      </c>
      <c r="E13" s="32" t="s">
        <v>183</v>
      </c>
      <c r="F13" s="58"/>
      <c r="G13" s="58"/>
      <c r="H13" s="61" t="s">
        <v>29</v>
      </c>
      <c r="I13" s="58" t="s">
        <v>30</v>
      </c>
      <c r="J13" s="33">
        <v>43928</v>
      </c>
      <c r="K13" s="58" t="s">
        <v>29</v>
      </c>
      <c r="L13" s="58"/>
      <c r="M13" s="35"/>
      <c r="N13" s="65" t="s">
        <v>207</v>
      </c>
    </row>
    <row r="14" spans="1:14" s="37" customFormat="1" ht="57" x14ac:dyDescent="0.25">
      <c r="A14" s="59" t="s">
        <v>209</v>
      </c>
      <c r="B14" s="57" t="str">
        <f>contacts!A9</f>
        <v>Air Products &amp; Chemicals, Inc.</v>
      </c>
      <c r="C14" s="57" t="str">
        <f>contacts!G9&amp;" "&amp;contacts!H9</f>
        <v>Jim Jones</v>
      </c>
      <c r="D14" s="32" t="s">
        <v>123</v>
      </c>
      <c r="E14" s="32" t="s">
        <v>120</v>
      </c>
      <c r="F14" s="57" t="s">
        <v>124</v>
      </c>
      <c r="G14" s="57" t="s">
        <v>125</v>
      </c>
      <c r="H14" s="61" t="s">
        <v>29</v>
      </c>
      <c r="I14" s="58" t="s">
        <v>30</v>
      </c>
      <c r="J14" s="33">
        <v>44300</v>
      </c>
      <c r="K14" s="58" t="s">
        <v>29</v>
      </c>
      <c r="L14" s="57"/>
      <c r="M14" s="38"/>
      <c r="N14" s="65" t="s">
        <v>207</v>
      </c>
    </row>
    <row r="15" spans="1:14" s="37" customFormat="1" ht="71.25" x14ac:dyDescent="0.25">
      <c r="A15" s="59" t="s">
        <v>210</v>
      </c>
      <c r="B15" s="74" t="str">
        <f>contacts!A10</f>
        <v>CEI - First Energy</v>
      </c>
      <c r="C15" s="74" t="str">
        <f>contacts!G10&amp;" "&amp;contacts!H10</f>
        <v>John Zassick</v>
      </c>
      <c r="D15" s="32" t="s">
        <v>126</v>
      </c>
      <c r="E15" s="32" t="s">
        <v>127</v>
      </c>
      <c r="F15" s="57" t="s">
        <v>128</v>
      </c>
      <c r="G15" s="58"/>
      <c r="H15" s="61" t="s">
        <v>30</v>
      </c>
      <c r="I15" s="58" t="s">
        <v>30</v>
      </c>
      <c r="J15" s="33">
        <v>44224</v>
      </c>
      <c r="K15" s="58" t="s">
        <v>29</v>
      </c>
      <c r="L15" s="57"/>
      <c r="M15" s="38"/>
      <c r="N15" s="65" t="s">
        <v>216</v>
      </c>
    </row>
    <row r="16" spans="1:14" s="37" customFormat="1" ht="242.25" x14ac:dyDescent="0.25">
      <c r="A16" s="59" t="s">
        <v>210</v>
      </c>
      <c r="B16" s="75"/>
      <c r="C16" s="75"/>
      <c r="D16" s="32" t="s">
        <v>137</v>
      </c>
      <c r="E16" s="32" t="s">
        <v>127</v>
      </c>
      <c r="F16" s="57" t="s">
        <v>169</v>
      </c>
      <c r="G16" s="58"/>
      <c r="H16" s="61" t="s">
        <v>30</v>
      </c>
      <c r="I16" s="58" t="s">
        <v>30</v>
      </c>
      <c r="J16" s="33">
        <v>44224</v>
      </c>
      <c r="K16" s="58" t="s">
        <v>29</v>
      </c>
      <c r="L16" s="57"/>
      <c r="M16" s="38"/>
      <c r="N16" s="65" t="s">
        <v>217</v>
      </c>
    </row>
    <row r="17" spans="1:14" s="37" customFormat="1" ht="42.75" x14ac:dyDescent="0.25">
      <c r="A17" s="59" t="s">
        <v>209</v>
      </c>
      <c r="B17" s="76"/>
      <c r="C17" s="76"/>
      <c r="D17" s="32" t="s">
        <v>129</v>
      </c>
      <c r="E17" s="32" t="s">
        <v>130</v>
      </c>
      <c r="F17" s="57" t="s">
        <v>131</v>
      </c>
      <c r="G17" s="57" t="s">
        <v>132</v>
      </c>
      <c r="H17" s="61" t="s">
        <v>30</v>
      </c>
      <c r="I17" s="58" t="s">
        <v>30</v>
      </c>
      <c r="J17" s="33">
        <v>44224</v>
      </c>
      <c r="K17" s="58" t="s">
        <v>29</v>
      </c>
      <c r="L17" s="57"/>
      <c r="M17" s="38"/>
      <c r="N17" s="65" t="s">
        <v>211</v>
      </c>
    </row>
    <row r="18" spans="1:14" s="37" customFormat="1" ht="157.5" customHeight="1" x14ac:dyDescent="0.25">
      <c r="A18" s="59" t="s">
        <v>209</v>
      </c>
      <c r="B18" s="77" t="str">
        <f>contacts!A11</f>
        <v>First Energy Transmission</v>
      </c>
      <c r="C18" s="77" t="str">
        <f>contacts!G11&amp;" "&amp;contacts!H11</f>
        <v>Mary Walton</v>
      </c>
      <c r="D18" s="32" t="s">
        <v>192</v>
      </c>
      <c r="E18" s="32" t="s">
        <v>191</v>
      </c>
      <c r="F18" s="57" t="s">
        <v>193</v>
      </c>
      <c r="G18" s="57" t="s">
        <v>194</v>
      </c>
      <c r="H18" s="61" t="s">
        <v>29</v>
      </c>
      <c r="I18" s="58" t="s">
        <v>30</v>
      </c>
      <c r="J18" s="33">
        <v>44230</v>
      </c>
      <c r="K18" s="58" t="s">
        <v>29</v>
      </c>
      <c r="L18" s="57"/>
      <c r="M18" s="38"/>
      <c r="N18" s="65" t="s">
        <v>215</v>
      </c>
    </row>
    <row r="19" spans="1:14" s="37" customFormat="1" ht="42.75" x14ac:dyDescent="0.25">
      <c r="A19" s="59" t="s">
        <v>209</v>
      </c>
      <c r="B19" s="78"/>
      <c r="C19" s="78"/>
      <c r="D19" s="32" t="s">
        <v>133</v>
      </c>
      <c r="E19" s="32" t="s">
        <v>134</v>
      </c>
      <c r="F19" s="57" t="s">
        <v>135</v>
      </c>
      <c r="G19" s="57" t="s">
        <v>136</v>
      </c>
      <c r="H19" s="61" t="s">
        <v>29</v>
      </c>
      <c r="I19" s="58" t="s">
        <v>30</v>
      </c>
      <c r="J19" s="33">
        <v>44224</v>
      </c>
      <c r="K19" s="58" t="s">
        <v>29</v>
      </c>
      <c r="L19" s="57"/>
      <c r="M19" s="38"/>
      <c r="N19" s="65" t="s">
        <v>215</v>
      </c>
    </row>
    <row r="20" spans="1:14" s="37" customFormat="1" ht="99.75" x14ac:dyDescent="0.25">
      <c r="A20" s="59" t="s">
        <v>209</v>
      </c>
      <c r="B20" s="57" t="str">
        <f>contacts!A12</f>
        <v>Lumen for CenturyLink</v>
      </c>
      <c r="C20" s="57" t="str">
        <f>contacts!G12&amp;" "&amp;contacts!H12</f>
        <v>Doug Halloway</v>
      </c>
      <c r="D20" s="32" t="s">
        <v>149</v>
      </c>
      <c r="E20" s="32" t="s">
        <v>150</v>
      </c>
      <c r="F20" s="57" t="s">
        <v>151</v>
      </c>
      <c r="G20" s="57" t="s">
        <v>152</v>
      </c>
      <c r="H20" s="61" t="s">
        <v>29</v>
      </c>
      <c r="I20" s="58" t="s">
        <v>30</v>
      </c>
      <c r="J20" s="33">
        <v>44243</v>
      </c>
      <c r="K20" s="58" t="s">
        <v>29</v>
      </c>
      <c r="L20" s="57"/>
      <c r="M20" s="38"/>
      <c r="N20" s="65" t="s">
        <v>207</v>
      </c>
    </row>
    <row r="21" spans="1:14" s="37" customFormat="1" ht="71.25" x14ac:dyDescent="0.25">
      <c r="A21" s="59" t="s">
        <v>209</v>
      </c>
      <c r="B21" s="57" t="str">
        <f>contacts!A13</f>
        <v>Nextel Sprint Corporation</v>
      </c>
      <c r="C21" s="57" t="str">
        <f>contacts!G13&amp;" "&amp;contacts!H13</f>
        <v>Steven Hughes</v>
      </c>
      <c r="D21" s="32" t="s">
        <v>141</v>
      </c>
      <c r="E21" s="32" t="s">
        <v>138</v>
      </c>
      <c r="F21" s="57" t="s">
        <v>139</v>
      </c>
      <c r="G21" s="57" t="s">
        <v>140</v>
      </c>
      <c r="H21" s="61" t="s">
        <v>29</v>
      </c>
      <c r="I21" s="58" t="s">
        <v>30</v>
      </c>
      <c r="J21" s="33">
        <v>43936</v>
      </c>
      <c r="K21" s="58" t="s">
        <v>29</v>
      </c>
      <c r="L21" s="57"/>
      <c r="M21" s="38"/>
      <c r="N21" s="65" t="s">
        <v>207</v>
      </c>
    </row>
    <row r="22" spans="1:14" s="37" customFormat="1" ht="57" x14ac:dyDescent="0.25">
      <c r="A22" s="59" t="s">
        <v>209</v>
      </c>
      <c r="B22" s="57" t="str">
        <f>contacts!A14</f>
        <v>Charter Communications</v>
      </c>
      <c r="C22" s="57" t="str">
        <f>contacts!G14&amp;" "&amp;contacts!H14</f>
        <v>Emil Symister</v>
      </c>
      <c r="D22" s="32" t="s">
        <v>213</v>
      </c>
      <c r="E22" s="32" t="s">
        <v>212</v>
      </c>
      <c r="F22" s="32" t="s">
        <v>35</v>
      </c>
      <c r="G22" s="32" t="s">
        <v>35</v>
      </c>
      <c r="H22" s="61" t="s">
        <v>29</v>
      </c>
      <c r="I22" s="58" t="s">
        <v>30</v>
      </c>
      <c r="J22" s="33">
        <v>44242</v>
      </c>
      <c r="K22" s="58" t="s">
        <v>29</v>
      </c>
      <c r="L22" s="57"/>
      <c r="M22" s="38"/>
      <c r="N22" s="65" t="s">
        <v>207</v>
      </c>
    </row>
    <row r="23" spans="1:14" s="37" customFormat="1" ht="42.75" x14ac:dyDescent="0.25">
      <c r="A23" s="59" t="s">
        <v>209</v>
      </c>
      <c r="B23" s="67" t="str">
        <f>contacts!A15</f>
        <v>Aqua Ohio</v>
      </c>
      <c r="C23" s="67" t="str">
        <f>contacts!G15&amp;" "&amp;contacts!H15</f>
        <v>Bill Bowers</v>
      </c>
      <c r="D23" s="32" t="s">
        <v>142</v>
      </c>
      <c r="E23" s="32" t="s">
        <v>143</v>
      </c>
      <c r="F23" s="57" t="s">
        <v>144</v>
      </c>
      <c r="G23" s="57" t="s">
        <v>145</v>
      </c>
      <c r="H23" s="61" t="s">
        <v>29</v>
      </c>
      <c r="I23" s="61" t="s">
        <v>30</v>
      </c>
      <c r="J23" s="62">
        <v>44242</v>
      </c>
      <c r="K23" s="58" t="s">
        <v>29</v>
      </c>
      <c r="L23" s="57"/>
      <c r="M23" s="38"/>
      <c r="N23" s="65" t="s">
        <v>207</v>
      </c>
    </row>
    <row r="24" spans="1:14" s="37" customFormat="1" ht="85.5" x14ac:dyDescent="0.25">
      <c r="A24" s="59" t="s">
        <v>209</v>
      </c>
      <c r="B24" s="73"/>
      <c r="C24" s="73"/>
      <c r="D24" s="32" t="s">
        <v>142</v>
      </c>
      <c r="E24" s="32" t="s">
        <v>146</v>
      </c>
      <c r="F24" s="57" t="s">
        <v>147</v>
      </c>
      <c r="G24" s="57" t="s">
        <v>148</v>
      </c>
      <c r="H24" s="61" t="s">
        <v>29</v>
      </c>
      <c r="I24" s="61" t="s">
        <v>30</v>
      </c>
      <c r="J24" s="62">
        <v>44242</v>
      </c>
      <c r="K24" s="58" t="s">
        <v>29</v>
      </c>
      <c r="L24" s="57"/>
      <c r="M24" s="38"/>
      <c r="N24" s="65" t="s">
        <v>207</v>
      </c>
    </row>
    <row r="25" spans="1:14" s="56" customFormat="1" ht="57" hidden="1" customHeight="1" x14ac:dyDescent="0.25">
      <c r="A25" s="60" t="s">
        <v>181</v>
      </c>
      <c r="B25" s="52" t="str">
        <f>contacts!A16</f>
        <v>Utility Pipeline, LTD.</v>
      </c>
      <c r="C25" s="52" t="str">
        <f>contacts!G16&amp;" "&amp;contacts!H16</f>
        <v>Kevin Komara</v>
      </c>
      <c r="D25" s="53" t="s">
        <v>155</v>
      </c>
      <c r="E25" s="53" t="s">
        <v>120</v>
      </c>
      <c r="F25" s="52" t="s">
        <v>117</v>
      </c>
      <c r="G25" s="52" t="s">
        <v>118</v>
      </c>
      <c r="H25" s="51" t="s">
        <v>29</v>
      </c>
      <c r="I25" s="51"/>
      <c r="J25" s="54"/>
      <c r="K25" s="51"/>
      <c r="L25" s="51"/>
      <c r="M25" s="55"/>
      <c r="N25" s="66" t="s">
        <v>154</v>
      </c>
    </row>
    <row r="26" spans="1:14" s="37" customFormat="1" ht="42.75" x14ac:dyDescent="0.25">
      <c r="A26" s="59" t="s">
        <v>209</v>
      </c>
      <c r="B26" s="57" t="str">
        <f>contacts!A17</f>
        <v>Northeast Ohio Natural Gas Corp.</v>
      </c>
      <c r="C26" s="57" t="str">
        <f>contacts!G17&amp;" "&amp;contacts!H17</f>
        <v>Tim Reilly</v>
      </c>
      <c r="D26" s="32" t="s">
        <v>189</v>
      </c>
      <c r="E26" s="32" t="s">
        <v>190</v>
      </c>
      <c r="F26" s="57" t="s">
        <v>35</v>
      </c>
      <c r="G26" s="57" t="s">
        <v>35</v>
      </c>
      <c r="H26" s="61" t="s">
        <v>29</v>
      </c>
      <c r="I26" s="58" t="s">
        <v>30</v>
      </c>
      <c r="J26" s="33">
        <v>44291</v>
      </c>
      <c r="K26" s="58" t="s">
        <v>29</v>
      </c>
      <c r="L26" s="57"/>
      <c r="M26" s="38"/>
      <c r="N26" s="65" t="s">
        <v>207</v>
      </c>
    </row>
    <row r="27" spans="1:14" s="36" customFormat="1" ht="28.5" x14ac:dyDescent="0.25">
      <c r="A27" s="59" t="s">
        <v>209</v>
      </c>
      <c r="B27" s="67" t="str">
        <f>contacts!A18</f>
        <v>Lake County Department of Utilities</v>
      </c>
      <c r="C27" s="70" t="str">
        <f>contacts!G18&amp;" "&amp;contacts!H18</f>
        <v>Sarah Cerovski</v>
      </c>
      <c r="D27" s="32" t="s">
        <v>157</v>
      </c>
      <c r="E27" s="32" t="s">
        <v>158</v>
      </c>
      <c r="F27" s="57" t="s">
        <v>159</v>
      </c>
      <c r="G27" s="57" t="s">
        <v>160</v>
      </c>
      <c r="H27" s="61" t="s">
        <v>29</v>
      </c>
      <c r="I27" s="70" t="s">
        <v>30</v>
      </c>
      <c r="J27" s="71">
        <v>44256</v>
      </c>
      <c r="K27" s="70" t="s">
        <v>29</v>
      </c>
      <c r="L27" s="58"/>
      <c r="M27" s="58"/>
      <c r="N27" s="69" t="s">
        <v>207</v>
      </c>
    </row>
    <row r="28" spans="1:14" s="36" customFormat="1" ht="28.5" x14ac:dyDescent="0.25">
      <c r="A28" s="59" t="s">
        <v>209</v>
      </c>
      <c r="B28" s="72"/>
      <c r="C28" s="72"/>
      <c r="D28" s="32" t="s">
        <v>163</v>
      </c>
      <c r="E28" s="32" t="s">
        <v>158</v>
      </c>
      <c r="F28" s="57" t="s">
        <v>161</v>
      </c>
      <c r="G28" s="57" t="s">
        <v>162</v>
      </c>
      <c r="H28" s="61" t="s">
        <v>29</v>
      </c>
      <c r="I28" s="70"/>
      <c r="J28" s="70"/>
      <c r="K28" s="70"/>
      <c r="L28" s="58"/>
      <c r="M28" s="58"/>
      <c r="N28" s="69"/>
    </row>
    <row r="29" spans="1:14" s="36" customFormat="1" ht="57" x14ac:dyDescent="0.25">
      <c r="A29" s="59" t="s">
        <v>210</v>
      </c>
      <c r="B29" s="70" t="str">
        <f>contacts!A19</f>
        <v>City of Mentor</v>
      </c>
      <c r="C29" s="70" t="str">
        <f>contacts!G19&amp;" "&amp;contacts!H19</f>
        <v>Dave Rorapaugh</v>
      </c>
      <c r="D29" s="32" t="s">
        <v>164</v>
      </c>
      <c r="E29" s="32" t="s">
        <v>168</v>
      </c>
      <c r="F29" s="57" t="s">
        <v>166</v>
      </c>
      <c r="G29" s="57" t="s">
        <v>167</v>
      </c>
      <c r="H29" s="61" t="s">
        <v>30</v>
      </c>
      <c r="I29" s="58" t="s">
        <v>30</v>
      </c>
      <c r="J29" s="33">
        <v>44104</v>
      </c>
      <c r="K29" s="58" t="s">
        <v>29</v>
      </c>
      <c r="L29" s="58"/>
      <c r="M29" s="58"/>
      <c r="N29" s="65" t="s">
        <v>218</v>
      </c>
    </row>
    <row r="30" spans="1:14" s="36" customFormat="1" ht="71.25" x14ac:dyDescent="0.25">
      <c r="A30" s="59" t="s">
        <v>210</v>
      </c>
      <c r="B30" s="72"/>
      <c r="C30" s="72"/>
      <c r="D30" s="32" t="s">
        <v>171</v>
      </c>
      <c r="E30" s="32" t="s">
        <v>127</v>
      </c>
      <c r="F30" s="57" t="s">
        <v>128</v>
      </c>
      <c r="G30" s="58"/>
      <c r="H30" s="61" t="s">
        <v>29</v>
      </c>
      <c r="I30" s="58" t="s">
        <v>30</v>
      </c>
      <c r="J30" s="33">
        <v>44104</v>
      </c>
      <c r="K30" s="58" t="s">
        <v>29</v>
      </c>
      <c r="L30" s="57"/>
      <c r="M30" s="38"/>
      <c r="N30" s="65" t="s">
        <v>219</v>
      </c>
    </row>
    <row r="31" spans="1:14" s="36" customFormat="1" ht="242.25" x14ac:dyDescent="0.25">
      <c r="A31" s="59" t="s">
        <v>210</v>
      </c>
      <c r="B31" s="72"/>
      <c r="C31" s="72"/>
      <c r="D31" s="32" t="s">
        <v>165</v>
      </c>
      <c r="E31" s="32" t="s">
        <v>127</v>
      </c>
      <c r="F31" s="57" t="s">
        <v>169</v>
      </c>
      <c r="G31" s="58"/>
      <c r="H31" s="61" t="s">
        <v>30</v>
      </c>
      <c r="I31" s="58" t="s">
        <v>30</v>
      </c>
      <c r="J31" s="33">
        <v>44104</v>
      </c>
      <c r="K31" s="58" t="s">
        <v>29</v>
      </c>
      <c r="L31" s="57"/>
      <c r="M31" s="38"/>
      <c r="N31" s="65" t="s">
        <v>214</v>
      </c>
    </row>
  </sheetData>
  <mergeCells count="20">
    <mergeCell ref="B29:B31"/>
    <mergeCell ref="C29:C31"/>
    <mergeCell ref="B27:B28"/>
    <mergeCell ref="C27:C28"/>
    <mergeCell ref="B6:B11"/>
    <mergeCell ref="C6:C11"/>
    <mergeCell ref="B23:B24"/>
    <mergeCell ref="C23:C24"/>
    <mergeCell ref="B15:B17"/>
    <mergeCell ref="C15:C17"/>
    <mergeCell ref="B18:B19"/>
    <mergeCell ref="C18:C19"/>
    <mergeCell ref="I6:I11"/>
    <mergeCell ref="J6:J11"/>
    <mergeCell ref="K6:K11"/>
    <mergeCell ref="N6:N11"/>
    <mergeCell ref="N27:N28"/>
    <mergeCell ref="I27:I28"/>
    <mergeCell ref="J27:J28"/>
    <mergeCell ref="K27:K28"/>
  </mergeCells>
  <pageMargins left="0.7" right="0.7" top="0.75" bottom="0.75" header="0.3" footer="0.3"/>
  <pageSetup paperSize="3" scale="82" fitToHeight="0" orientation="landscape" r:id="rId1"/>
  <headerFooter alignWithMargins="0">
    <oddHeader>&amp;RPage &amp;P of &amp;N</oddHeader>
    <oddFooter>&amp;L&amp;Z&amp;F
&amp;A&amp;RPrinted &amp;D &amp;T</oddFooter>
  </headerFooter>
  <rowBreaks count="1" manualBreakCount="1">
    <brk id="1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contacts</vt:lpstr>
      <vt:lpstr>UPDATED CONFLICTS</vt:lpstr>
      <vt:lpstr>contacts!Print_Area</vt:lpstr>
      <vt:lpstr>'UPDATED CONFLICTS'!Print_Area</vt:lpstr>
      <vt:lpstr>'UPDATED CONFLICTS'!Print_Titles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Anna</dc:creator>
  <cp:lastModifiedBy>Hren, Jonathan</cp:lastModifiedBy>
  <cp:lastPrinted>2021-09-10T15:11:28Z</cp:lastPrinted>
  <dcterms:created xsi:type="dcterms:W3CDTF">2017-06-02T16:14:14Z</dcterms:created>
  <dcterms:modified xsi:type="dcterms:W3CDTF">2021-09-10T15:11:39Z</dcterms:modified>
</cp:coreProperties>
</file>